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CIO RACCOLTA DATI PER RICHIESTA MINISTERO\RICALCOLO FATTURATO 05 2023\"/>
    </mc:Choice>
  </mc:AlternateContent>
  <xr:revisionPtr revIDLastSave="9" documentId="13_ncr:1_{8A3A37CD-8F0F-4123-B335-9CFCC1A3B69E}" xr6:coauthVersionLast="47" xr6:coauthVersionMax="47" xr10:uidLastSave="{094AEF48-E55A-42F8-B3F8-A7755B84F048}"/>
  <bookViews>
    <workbookView xWindow="-110" yWindow="-110" windowWidth="19420" windowHeight="10420" firstSheet="1" activeTab="2" xr2:uid="{41558E3D-7F41-4B0C-8117-02C65F4D2082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" l="1"/>
  <c r="M19" i="3"/>
  <c r="M20" i="3"/>
  <c r="M21" i="3"/>
  <c r="M22" i="3"/>
  <c r="M23" i="3"/>
  <c r="M24" i="3"/>
  <c r="M25" i="3"/>
  <c r="M26" i="3"/>
  <c r="M27" i="3"/>
  <c r="M28" i="3"/>
  <c r="M29" i="3"/>
  <c r="M30" i="3"/>
  <c r="M15" i="3"/>
  <c r="M14" i="3"/>
  <c r="M16" i="3"/>
  <c r="M17" i="3"/>
  <c r="M13" i="3"/>
  <c r="G26" i="3"/>
  <c r="E24" i="3"/>
  <c r="E26" i="3"/>
  <c r="E29" i="3"/>
  <c r="I29" i="3"/>
  <c r="J30" i="3"/>
  <c r="K29" i="3"/>
  <c r="K27" i="3"/>
  <c r="K26" i="3"/>
  <c r="K25" i="3"/>
  <c r="K24" i="3"/>
  <c r="J18" i="3"/>
  <c r="K17" i="3"/>
  <c r="K15" i="3"/>
  <c r="K14" i="3"/>
  <c r="K13" i="3"/>
  <c r="K12" i="3"/>
  <c r="K18" i="3" s="1"/>
  <c r="C5" i="1"/>
  <c r="K30" i="3" l="1"/>
  <c r="I27" i="3"/>
  <c r="I26" i="3"/>
  <c r="I25" i="3"/>
  <c r="I24" i="3"/>
  <c r="I17" i="3"/>
  <c r="I15" i="3"/>
  <c r="I14" i="3"/>
  <c r="I13" i="3"/>
  <c r="I12" i="3"/>
  <c r="G17" i="3" l="1"/>
  <c r="G29" i="3"/>
  <c r="G24" i="3"/>
  <c r="G12" i="3"/>
  <c r="G27" i="3"/>
  <c r="G25" i="3"/>
  <c r="G15" i="3"/>
  <c r="G14" i="3"/>
  <c r="G13" i="3"/>
  <c r="C29" i="3" l="1"/>
  <c r="C27" i="3"/>
  <c r="C26" i="3"/>
  <c r="C25" i="3"/>
  <c r="C24" i="3"/>
  <c r="E27" i="3"/>
  <c r="E25" i="3"/>
  <c r="D18" i="3"/>
  <c r="C17" i="3"/>
  <c r="C15" i="3"/>
  <c r="C14" i="3"/>
  <c r="C13" i="3"/>
  <c r="C12" i="3"/>
  <c r="E12" i="3"/>
  <c r="E17" i="3"/>
  <c r="E15" i="3"/>
  <c r="E14" i="3"/>
  <c r="E13" i="3"/>
  <c r="I30" i="3"/>
  <c r="H30" i="3"/>
  <c r="G30" i="3"/>
  <c r="F30" i="3"/>
  <c r="D30" i="3"/>
  <c r="B30" i="3"/>
  <c r="I18" i="3"/>
  <c r="H18" i="3"/>
  <c r="G18" i="3"/>
  <c r="F18" i="3"/>
  <c r="B18" i="3"/>
  <c r="D5" i="1"/>
  <c r="E5" i="1"/>
  <c r="F5" i="1"/>
  <c r="G5" i="1"/>
  <c r="C11" i="1"/>
  <c r="D11" i="1"/>
  <c r="E11" i="1"/>
  <c r="F11" i="1"/>
  <c r="G11" i="1"/>
  <c r="E30" i="3" l="1"/>
  <c r="C30" i="3"/>
  <c r="C18" i="3"/>
  <c r="E18" i="3"/>
</calcChain>
</file>

<file path=xl/sharedStrings.xml><?xml version="1.0" encoding="utf-8"?>
<sst xmlns="http://schemas.openxmlformats.org/spreadsheetml/2006/main" count="147" uniqueCount="89">
  <si>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</si>
  <si>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</si>
  <si>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</si>
  <si>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</si>
  <si>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</si>
  <si>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</si>
  <si>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</si>
  <si>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</si>
  <si>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</si>
  <si>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</si>
  <si>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</si>
  <si>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</si>
  <si>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>SACA UNIT BIO SRL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</si>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</sst>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3" fontId="0" fillId="0" borderId="0" xfId="0" applyNumberFormat="1"/>
    <xf numFmtId="165" fontId="8" fillId="12" borderId="16" xfId="1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0" fillId="0" borderId="0" xfId="0" applyNumberFormat="1"/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C8" sqref="C8"/>
    </sheetView>
  </sheetViews>
  <sheetFormatPr defaultRowHeight="14.4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>
      <c r="A1" s="70" t="s">
        <v>0</v>
      </c>
      <c r="B1" s="70"/>
      <c r="C1" s="70"/>
      <c r="D1" s="70"/>
      <c r="E1" s="70"/>
      <c r="F1" s="70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63" t="s">
        <v>5</v>
      </c>
      <c r="L2" s="20" t="s">
        <v>6</v>
      </c>
      <c r="M2" s="20"/>
      <c r="N2" s="20"/>
      <c r="O2" s="20"/>
      <c r="P2" s="20"/>
      <c r="Q2" s="20"/>
    </row>
    <row r="3" spans="1:17">
      <c r="A3" s="71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  <c r="L3" s="64" t="s">
        <v>13</v>
      </c>
      <c r="M3" s="17"/>
      <c r="N3" s="17"/>
      <c r="O3" s="17"/>
      <c r="P3" s="17"/>
      <c r="Q3" s="17"/>
    </row>
    <row r="4" spans="1:17">
      <c r="A4" s="71"/>
      <c r="B4" s="2" t="s">
        <v>14</v>
      </c>
      <c r="C4" s="2" t="s">
        <v>15</v>
      </c>
      <c r="D4" s="3" t="s">
        <v>10</v>
      </c>
      <c r="E4" s="3" t="s">
        <v>11</v>
      </c>
      <c r="F4" s="1" t="s">
        <v>12</v>
      </c>
      <c r="L4" s="64" t="s">
        <v>16</v>
      </c>
      <c r="M4" s="64"/>
      <c r="N4" s="64"/>
      <c r="O4" s="64"/>
      <c r="P4" s="64"/>
      <c r="Q4" s="64"/>
    </row>
    <row r="5" spans="1:17">
      <c r="A5" s="72" t="s">
        <v>17</v>
      </c>
      <c r="B5" s="61" t="s">
        <v>18</v>
      </c>
      <c r="C5" s="61" t="s">
        <v>19</v>
      </c>
      <c r="D5" s="62" t="s">
        <v>10</v>
      </c>
      <c r="E5" s="62" t="s">
        <v>11</v>
      </c>
      <c r="F5" s="1" t="s">
        <v>12</v>
      </c>
    </row>
    <row r="6" spans="1:17">
      <c r="A6" s="72"/>
      <c r="B6" s="61" t="s">
        <v>20</v>
      </c>
      <c r="C6" s="61" t="s">
        <v>21</v>
      </c>
      <c r="D6" s="62" t="s">
        <v>10</v>
      </c>
      <c r="E6" s="62" t="s">
        <v>11</v>
      </c>
      <c r="F6" s="1" t="s">
        <v>12</v>
      </c>
    </row>
    <row r="7" spans="1:17">
      <c r="A7" s="71" t="s">
        <v>22</v>
      </c>
      <c r="B7" s="2" t="s">
        <v>23</v>
      </c>
      <c r="C7" s="2" t="s">
        <v>24</v>
      </c>
      <c r="D7" s="3" t="s">
        <v>10</v>
      </c>
      <c r="E7" s="3" t="s">
        <v>11</v>
      </c>
      <c r="F7" s="1" t="s">
        <v>12</v>
      </c>
    </row>
    <row r="8" spans="1:17">
      <c r="A8" s="71"/>
      <c r="B8" s="2" t="s">
        <v>25</v>
      </c>
      <c r="C8" s="2" t="s">
        <v>26</v>
      </c>
      <c r="D8" s="3" t="s">
        <v>10</v>
      </c>
      <c r="E8" s="3" t="s">
        <v>11</v>
      </c>
      <c r="F8" s="1" t="s">
        <v>12</v>
      </c>
    </row>
    <row r="9" spans="1:17">
      <c r="A9" s="72" t="s">
        <v>27</v>
      </c>
      <c r="B9" s="61" t="s">
        <v>28</v>
      </c>
      <c r="C9" s="61" t="s">
        <v>29</v>
      </c>
      <c r="D9" s="62" t="s">
        <v>10</v>
      </c>
      <c r="E9" s="62" t="s">
        <v>11</v>
      </c>
      <c r="F9" s="1" t="s">
        <v>12</v>
      </c>
      <c r="L9" s="8"/>
    </row>
    <row r="10" spans="1:17">
      <c r="A10" s="72"/>
      <c r="B10" s="61" t="s">
        <v>30</v>
      </c>
      <c r="C10" s="61" t="s">
        <v>31</v>
      </c>
      <c r="D10" s="62" t="s">
        <v>10</v>
      </c>
      <c r="E10" s="62" t="s">
        <v>11</v>
      </c>
      <c r="F10" s="1" t="s">
        <v>12</v>
      </c>
      <c r="L10" s="8"/>
    </row>
    <row r="11" spans="1:17">
      <c r="A11" s="71" t="s">
        <v>32</v>
      </c>
      <c r="B11" s="2" t="s">
        <v>33</v>
      </c>
      <c r="C11" s="2" t="s">
        <v>34</v>
      </c>
      <c r="D11" s="3" t="s">
        <v>10</v>
      </c>
      <c r="E11" s="3" t="s">
        <v>11</v>
      </c>
      <c r="F11" s="1" t="s">
        <v>12</v>
      </c>
      <c r="L11" s="8"/>
    </row>
    <row r="12" spans="1:17">
      <c r="A12" s="71"/>
      <c r="B12" s="2" t="s">
        <v>35</v>
      </c>
      <c r="C12" s="2" t="s">
        <v>36</v>
      </c>
      <c r="D12" s="3" t="s">
        <v>10</v>
      </c>
      <c r="E12" s="3" t="s">
        <v>11</v>
      </c>
      <c r="F12" s="1" t="s">
        <v>12</v>
      </c>
    </row>
    <row r="13" spans="1:17">
      <c r="A13" s="72" t="s">
        <v>37</v>
      </c>
      <c r="B13" s="61" t="s">
        <v>38</v>
      </c>
      <c r="C13" s="61" t="s">
        <v>39</v>
      </c>
      <c r="D13" s="62" t="s">
        <v>10</v>
      </c>
      <c r="E13" s="62" t="s">
        <v>11</v>
      </c>
      <c r="F13" s="1" t="s">
        <v>12</v>
      </c>
      <c r="L13" s="8"/>
    </row>
    <row r="14" spans="1:17">
      <c r="A14" s="72"/>
      <c r="B14" s="61" t="s">
        <v>40</v>
      </c>
      <c r="C14" s="61" t="s">
        <v>41</v>
      </c>
      <c r="D14" s="62" t="s">
        <v>10</v>
      </c>
      <c r="E14" s="62" t="s">
        <v>11</v>
      </c>
      <c r="F14" s="1" t="s">
        <v>12</v>
      </c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4"/>
  <sheetViews>
    <sheetView topLeftCell="A4" workbookViewId="0">
      <selection activeCell="A14" sqref="A14:XFD14"/>
    </sheetView>
  </sheetViews>
  <sheetFormatPr defaultRowHeight="14.45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78" t="s">
        <v>42</v>
      </c>
      <c r="B1" s="78"/>
      <c r="C1" s="78"/>
      <c r="D1" s="78"/>
      <c r="E1" s="78"/>
      <c r="F1" s="78"/>
      <c r="G1" s="78"/>
      <c r="H1" s="78"/>
      <c r="O1" s="20" t="s">
        <v>43</v>
      </c>
      <c r="P1" s="20"/>
      <c r="Q1" s="20"/>
      <c r="R1" s="20"/>
    </row>
    <row r="2" spans="1:20" ht="15" thickBot="1">
      <c r="A2" s="11"/>
      <c r="B2" s="11"/>
      <c r="C2" s="11"/>
      <c r="D2" s="11"/>
      <c r="E2" s="11"/>
      <c r="F2" s="11"/>
      <c r="G2" s="11"/>
      <c r="H2" s="11"/>
    </row>
    <row r="3" spans="1:20" ht="15" thickBot="1">
      <c r="A3" s="79" t="s">
        <v>44</v>
      </c>
      <c r="B3" s="80"/>
      <c r="C3" s="26" t="s">
        <v>45</v>
      </c>
      <c r="D3" s="26" t="s">
        <v>46</v>
      </c>
      <c r="E3" s="26" t="s">
        <v>47</v>
      </c>
      <c r="F3" s="26" t="s">
        <v>48</v>
      </c>
      <c r="G3" s="26" t="s">
        <v>49</v>
      </c>
      <c r="H3" s="26" t="s">
        <v>50</v>
      </c>
      <c r="O3" s="21" t="s">
        <v>51</v>
      </c>
      <c r="P3" s="11" t="s">
        <v>52</v>
      </c>
    </row>
    <row r="4" spans="1:20" ht="16.5" customHeight="1" thickTop="1" thickBot="1">
      <c r="A4" s="81" t="s">
        <v>53</v>
      </c>
      <c r="B4" s="82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51</v>
      </c>
      <c r="P4" s="73" t="s">
        <v>54</v>
      </c>
      <c r="Q4" s="74"/>
      <c r="R4" s="74"/>
      <c r="S4" s="74"/>
    </row>
    <row r="5" spans="1:20" ht="18.75" customHeight="1" thickBot="1">
      <c r="A5" s="83" t="s">
        <v>55</v>
      </c>
      <c r="B5" s="84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51</v>
      </c>
      <c r="P5" s="11" t="s">
        <v>56</v>
      </c>
    </row>
    <row r="6" spans="1:20" s="9" customFormat="1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5" thickBot="1">
      <c r="A7" s="11"/>
      <c r="B7" s="11"/>
      <c r="C7" s="11"/>
      <c r="D7" s="11"/>
      <c r="E7" s="31"/>
      <c r="F7" s="31"/>
      <c r="G7" s="11"/>
      <c r="H7" s="11"/>
      <c r="O7" s="25"/>
    </row>
    <row r="8" spans="1:20">
      <c r="A8" s="75" t="s">
        <v>57</v>
      </c>
      <c r="B8" s="76"/>
      <c r="C8" s="76"/>
      <c r="D8" s="76"/>
      <c r="E8" s="76"/>
      <c r="F8" s="76"/>
      <c r="G8" s="76"/>
      <c r="H8" s="52"/>
      <c r="I8" s="52"/>
      <c r="J8" s="52"/>
      <c r="K8" s="53"/>
      <c r="O8" s="20" t="s">
        <v>6</v>
      </c>
      <c r="P8" s="20"/>
      <c r="Q8" s="20"/>
      <c r="R8" s="20"/>
    </row>
    <row r="9" spans="1:20" ht="15" thickBot="1">
      <c r="A9" s="54"/>
      <c r="K9" s="55"/>
    </row>
    <row r="10" spans="1:20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58</v>
      </c>
      <c r="P10" s="17"/>
      <c r="Q10" s="17"/>
      <c r="R10" s="17"/>
    </row>
    <row r="11" spans="1:20">
      <c r="A11" s="35" t="s">
        <v>59</v>
      </c>
      <c r="B11" s="36" t="s">
        <v>60</v>
      </c>
      <c r="C11" s="37" t="s">
        <v>61</v>
      </c>
      <c r="D11" s="36" t="s">
        <v>60</v>
      </c>
      <c r="E11" s="37" t="s">
        <v>61</v>
      </c>
      <c r="F11" s="36" t="s">
        <v>60</v>
      </c>
      <c r="G11" s="37" t="s">
        <v>61</v>
      </c>
      <c r="H11" s="36" t="s">
        <v>60</v>
      </c>
      <c r="I11" s="37" t="s">
        <v>61</v>
      </c>
      <c r="J11" s="36" t="s">
        <v>60</v>
      </c>
      <c r="K11" s="37" t="s">
        <v>61</v>
      </c>
      <c r="O11" s="18" t="s">
        <v>62</v>
      </c>
      <c r="P11" s="18"/>
      <c r="Q11" s="18"/>
      <c r="R11" s="18"/>
    </row>
    <row r="12" spans="1:20">
      <c r="A12" s="38">
        <v>5</v>
      </c>
      <c r="B12" s="39">
        <v>0</v>
      </c>
      <c r="C12" s="40">
        <f>B12*1.1</f>
        <v>0</v>
      </c>
      <c r="D12" s="39">
        <v>0</v>
      </c>
      <c r="E12" s="40">
        <f>D12*1.1</f>
        <v>0</v>
      </c>
      <c r="F12" s="39">
        <v>0</v>
      </c>
      <c r="G12" s="40">
        <f>F12*1.1</f>
        <v>0</v>
      </c>
      <c r="H12" s="39">
        <v>0</v>
      </c>
      <c r="I12" s="40">
        <f>H12*1.1</f>
        <v>0</v>
      </c>
      <c r="J12" s="39">
        <v>0</v>
      </c>
      <c r="K12" s="40">
        <f>J12*1.1</f>
        <v>0</v>
      </c>
    </row>
    <row r="13" spans="1:20">
      <c r="A13" s="38">
        <v>7</v>
      </c>
      <c r="B13" s="39">
        <v>1132</v>
      </c>
      <c r="C13" s="40">
        <f>1.54*B13</f>
        <v>1743.28</v>
      </c>
      <c r="D13" s="39">
        <v>1232</v>
      </c>
      <c r="E13" s="40">
        <f>1.54*D13</f>
        <v>1897.28</v>
      </c>
      <c r="F13" s="39">
        <v>1640</v>
      </c>
      <c r="G13" s="40">
        <f>1.54*F13</f>
        <v>2525.6</v>
      </c>
      <c r="H13" s="39">
        <v>1389</v>
      </c>
      <c r="I13" s="40">
        <f>1.54*H13</f>
        <v>2139.06</v>
      </c>
      <c r="J13" s="39">
        <v>1095</v>
      </c>
      <c r="K13" s="40">
        <f>1.54*J13</f>
        <v>1686.3</v>
      </c>
      <c r="M13">
        <f>(B13+D13+H13+F13+J13)/5</f>
        <v>1297.5999999999999</v>
      </c>
    </row>
    <row r="14" spans="1:20">
      <c r="A14" s="38">
        <v>10</v>
      </c>
      <c r="B14" s="39">
        <v>0</v>
      </c>
      <c r="C14" s="40">
        <f>2.2*B14</f>
        <v>0</v>
      </c>
      <c r="D14" s="39">
        <v>0</v>
      </c>
      <c r="E14" s="40">
        <f>2.2*D14</f>
        <v>0</v>
      </c>
      <c r="F14" s="39">
        <v>0</v>
      </c>
      <c r="G14" s="40">
        <f>2.2*F14</f>
        <v>0</v>
      </c>
      <c r="H14" s="39">
        <v>0</v>
      </c>
      <c r="I14" s="40">
        <f>2.2*H14</f>
        <v>0</v>
      </c>
      <c r="J14" s="39">
        <v>0</v>
      </c>
      <c r="K14" s="40">
        <f>2.2*J14</f>
        <v>0</v>
      </c>
      <c r="M14">
        <f t="shared" ref="M14:M30" si="0">(B14+D14+H14+F14+J14)/5</f>
        <v>0</v>
      </c>
    </row>
    <row r="15" spans="1:20">
      <c r="A15" s="38">
        <v>14</v>
      </c>
      <c r="B15" s="39">
        <v>1009</v>
      </c>
      <c r="C15" s="40">
        <f>3.08*B15</f>
        <v>3107.7200000000003</v>
      </c>
      <c r="D15" s="39">
        <v>1316</v>
      </c>
      <c r="E15" s="40">
        <f>3.08*D15</f>
        <v>4053.28</v>
      </c>
      <c r="F15" s="39">
        <v>1273</v>
      </c>
      <c r="G15" s="40">
        <f>3.08*F15</f>
        <v>3920.84</v>
      </c>
      <c r="H15" s="39">
        <v>1529</v>
      </c>
      <c r="I15" s="40">
        <f>3.08*H15</f>
        <v>4709.32</v>
      </c>
      <c r="J15" s="39">
        <v>1090</v>
      </c>
      <c r="K15" s="40">
        <f>3.08*J15</f>
        <v>3357.2000000000003</v>
      </c>
      <c r="M15">
        <f>(B15+D15+H15+F15+J15)/5</f>
        <v>1243.4000000000001</v>
      </c>
    </row>
    <row r="16" spans="1:20">
      <c r="A16" s="38">
        <v>20</v>
      </c>
      <c r="B16" s="39">
        <v>0</v>
      </c>
      <c r="C16" s="40">
        <v>0</v>
      </c>
      <c r="D16" s="39">
        <v>0</v>
      </c>
      <c r="E16" s="40">
        <v>0</v>
      </c>
      <c r="F16" s="39">
        <v>0</v>
      </c>
      <c r="G16" s="40">
        <v>0</v>
      </c>
      <c r="H16" s="39">
        <v>0</v>
      </c>
      <c r="I16" s="40">
        <v>0</v>
      </c>
      <c r="J16" s="39">
        <v>0</v>
      </c>
      <c r="K16" s="40">
        <v>0</v>
      </c>
      <c r="M16">
        <f t="shared" si="0"/>
        <v>0</v>
      </c>
    </row>
    <row r="17" spans="1:20">
      <c r="A17" s="38">
        <v>27</v>
      </c>
      <c r="B17" s="39">
        <v>6</v>
      </c>
      <c r="C17" s="40">
        <f>5.94*B17</f>
        <v>35.64</v>
      </c>
      <c r="D17" s="39">
        <v>46</v>
      </c>
      <c r="E17" s="40">
        <f>5.94*D17</f>
        <v>273.24</v>
      </c>
      <c r="F17" s="39">
        <v>33</v>
      </c>
      <c r="G17" s="40">
        <f>5.94*F17</f>
        <v>196.02</v>
      </c>
      <c r="H17" s="39">
        <v>39</v>
      </c>
      <c r="I17" s="40">
        <f>5.94*H17</f>
        <v>231.66000000000003</v>
      </c>
      <c r="J17" s="39">
        <v>20</v>
      </c>
      <c r="K17" s="40">
        <f>5.94*J17</f>
        <v>118.80000000000001</v>
      </c>
      <c r="M17">
        <f t="shared" si="0"/>
        <v>28.8</v>
      </c>
    </row>
    <row r="18" spans="1:20" ht="15" thickBot="1">
      <c r="A18" s="43" t="s">
        <v>63</v>
      </c>
      <c r="B18" s="41">
        <f t="shared" ref="B18:I18" si="1">SUM(B12:B17)</f>
        <v>2147</v>
      </c>
      <c r="C18" s="42">
        <f t="shared" si="1"/>
        <v>4886.6400000000003</v>
      </c>
      <c r="D18" s="41">
        <f t="shared" si="1"/>
        <v>2594</v>
      </c>
      <c r="E18" s="42">
        <f t="shared" si="1"/>
        <v>6223.8</v>
      </c>
      <c r="F18" s="41">
        <f t="shared" si="1"/>
        <v>2946</v>
      </c>
      <c r="G18" s="42">
        <f t="shared" si="1"/>
        <v>6642.4600000000009</v>
      </c>
      <c r="H18" s="41">
        <f t="shared" si="1"/>
        <v>2957</v>
      </c>
      <c r="I18" s="42">
        <f t="shared" si="1"/>
        <v>7080.0399999999991</v>
      </c>
      <c r="J18" s="41">
        <f t="shared" ref="J18:K18" si="2">SUM(J12:J17)</f>
        <v>2205</v>
      </c>
      <c r="K18" s="42">
        <f t="shared" si="2"/>
        <v>5162.3</v>
      </c>
      <c r="M18">
        <f t="shared" si="0"/>
        <v>2569.8000000000002</v>
      </c>
    </row>
    <row r="19" spans="1:20" ht="15" thickBo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M19">
        <f t="shared" si="0"/>
        <v>0</v>
      </c>
    </row>
    <row r="20" spans="1:20">
      <c r="A20" s="75" t="s">
        <v>64</v>
      </c>
      <c r="B20" s="76"/>
      <c r="C20" s="76"/>
      <c r="D20" s="76"/>
      <c r="E20" s="76"/>
      <c r="F20" s="76"/>
      <c r="G20" s="76"/>
      <c r="H20" s="56"/>
      <c r="I20" s="56"/>
      <c r="J20" s="56"/>
      <c r="K20" s="57"/>
      <c r="M20">
        <f t="shared" si="0"/>
        <v>0</v>
      </c>
      <c r="O20" s="65" t="s">
        <v>65</v>
      </c>
      <c r="P20" s="77" t="s">
        <v>66</v>
      </c>
      <c r="Q20" s="77"/>
      <c r="R20" s="77"/>
      <c r="S20" s="77"/>
      <c r="T20" s="77"/>
    </row>
    <row r="21" spans="1:20" ht="15" thickBot="1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M21">
        <f t="shared" si="0"/>
        <v>0</v>
      </c>
      <c r="O21" s="17"/>
      <c r="P21" s="77"/>
      <c r="Q21" s="77"/>
      <c r="R21" s="77"/>
      <c r="S21" s="77"/>
      <c r="T21" s="77"/>
    </row>
    <row r="22" spans="1:20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M22">
        <f t="shared" si="0"/>
        <v>2020</v>
      </c>
      <c r="O22" s="17"/>
      <c r="P22" s="77"/>
      <c r="Q22" s="77"/>
      <c r="R22" s="77"/>
      <c r="S22" s="77"/>
      <c r="T22" s="77"/>
    </row>
    <row r="23" spans="1:20">
      <c r="A23" s="35" t="s">
        <v>59</v>
      </c>
      <c r="B23" s="36" t="s">
        <v>60</v>
      </c>
      <c r="C23" s="37" t="s">
        <v>61</v>
      </c>
      <c r="D23" s="36" t="s">
        <v>60</v>
      </c>
      <c r="E23" s="37" t="s">
        <v>61</v>
      </c>
      <c r="F23" s="36" t="s">
        <v>60</v>
      </c>
      <c r="G23" s="37" t="s">
        <v>61</v>
      </c>
      <c r="H23" s="36" t="s">
        <v>60</v>
      </c>
      <c r="I23" s="37" t="s">
        <v>61</v>
      </c>
      <c r="J23" s="36" t="s">
        <v>60</v>
      </c>
      <c r="K23" s="37" t="s">
        <v>61</v>
      </c>
      <c r="M23" t="e">
        <f t="shared" si="0"/>
        <v>#VALUE!</v>
      </c>
    </row>
    <row r="24" spans="1:20">
      <c r="A24" s="38">
        <v>5</v>
      </c>
      <c r="B24" s="39">
        <v>3194</v>
      </c>
      <c r="C24" s="40">
        <f>B24*1.1</f>
        <v>3513.4</v>
      </c>
      <c r="D24" s="39">
        <v>913</v>
      </c>
      <c r="E24" s="40">
        <f>D24*1.1</f>
        <v>1004.3000000000001</v>
      </c>
      <c r="F24" s="39">
        <v>179</v>
      </c>
      <c r="G24" s="40">
        <f>F24*1.1</f>
        <v>196.9</v>
      </c>
      <c r="H24" s="39">
        <v>369</v>
      </c>
      <c r="I24" s="40">
        <f>H24*1.1</f>
        <v>405.90000000000003</v>
      </c>
      <c r="J24" s="39">
        <v>316</v>
      </c>
      <c r="K24" s="40">
        <f>J24*1.1</f>
        <v>347.6</v>
      </c>
      <c r="M24">
        <f t="shared" si="0"/>
        <v>994.2</v>
      </c>
    </row>
    <row r="25" spans="1:20">
      <c r="A25" s="38">
        <v>7</v>
      </c>
      <c r="B25" s="39">
        <v>2759</v>
      </c>
      <c r="C25" s="40">
        <f>1.54*B25</f>
        <v>4248.8599999999997</v>
      </c>
      <c r="D25" s="39">
        <v>2796</v>
      </c>
      <c r="E25" s="40">
        <f>2.2*D25</f>
        <v>6151.2000000000007</v>
      </c>
      <c r="F25" s="39">
        <v>2954</v>
      </c>
      <c r="G25" s="40">
        <f>2.2*F25</f>
        <v>6498.8</v>
      </c>
      <c r="H25" s="39">
        <v>3912</v>
      </c>
      <c r="I25" s="40">
        <f>1.54*H25</f>
        <v>6024.4800000000005</v>
      </c>
      <c r="J25" s="39">
        <v>3256</v>
      </c>
      <c r="K25" s="40">
        <f>1.54*J25</f>
        <v>5014.24</v>
      </c>
      <c r="M25">
        <f t="shared" si="0"/>
        <v>3135.4</v>
      </c>
    </row>
    <row r="26" spans="1:20">
      <c r="A26" s="38">
        <v>10</v>
      </c>
      <c r="B26" s="39">
        <v>374</v>
      </c>
      <c r="C26" s="40">
        <f>2.2*B26</f>
        <v>822.80000000000007</v>
      </c>
      <c r="D26" s="39">
        <v>368</v>
      </c>
      <c r="E26" s="40">
        <f>2.2*D26</f>
        <v>809.6</v>
      </c>
      <c r="F26" s="39">
        <v>401</v>
      </c>
      <c r="G26" s="40">
        <f>2.2*F26</f>
        <v>882.2</v>
      </c>
      <c r="H26" s="39">
        <v>474</v>
      </c>
      <c r="I26" s="40">
        <f>2.2*H26</f>
        <v>1042.8000000000002</v>
      </c>
      <c r="J26" s="39">
        <v>338</v>
      </c>
      <c r="K26" s="40">
        <f>2.2*J26</f>
        <v>743.6</v>
      </c>
      <c r="M26">
        <f t="shared" si="0"/>
        <v>391</v>
      </c>
    </row>
    <row r="27" spans="1:20">
      <c r="A27" s="38">
        <v>14</v>
      </c>
      <c r="B27" s="39">
        <v>367</v>
      </c>
      <c r="C27" s="40">
        <f>3.08*B27</f>
        <v>1130.3600000000001</v>
      </c>
      <c r="D27" s="39">
        <v>134</v>
      </c>
      <c r="E27" s="40">
        <f>3.08*D27</f>
        <v>412.72</v>
      </c>
      <c r="F27" s="39">
        <v>148</v>
      </c>
      <c r="G27" s="40">
        <f>3.08*F27</f>
        <v>455.84000000000003</v>
      </c>
      <c r="H27" s="39">
        <v>224</v>
      </c>
      <c r="I27" s="40">
        <f>3.08*H27</f>
        <v>689.92000000000007</v>
      </c>
      <c r="J27" s="39">
        <v>68</v>
      </c>
      <c r="K27" s="40">
        <f>3.08*J27</f>
        <v>209.44</v>
      </c>
      <c r="M27">
        <f t="shared" si="0"/>
        <v>188.2</v>
      </c>
    </row>
    <row r="28" spans="1:20">
      <c r="A28" s="38">
        <v>20</v>
      </c>
      <c r="B28" s="39">
        <v>0</v>
      </c>
      <c r="C28" s="40">
        <v>0</v>
      </c>
      <c r="D28" s="39">
        <v>0</v>
      </c>
      <c r="E28" s="40">
        <v>0</v>
      </c>
      <c r="F28" s="39">
        <v>0</v>
      </c>
      <c r="G28" s="40">
        <v>0</v>
      </c>
      <c r="H28" s="39">
        <v>0</v>
      </c>
      <c r="I28" s="40">
        <v>4.4000000000000004</v>
      </c>
      <c r="J28" s="39">
        <v>0</v>
      </c>
      <c r="K28" s="40">
        <v>0</v>
      </c>
      <c r="M28">
        <f t="shared" si="0"/>
        <v>0</v>
      </c>
    </row>
    <row r="29" spans="1:20">
      <c r="A29" s="38">
        <v>27</v>
      </c>
      <c r="B29" s="39">
        <v>131</v>
      </c>
      <c r="C29" s="40">
        <f>5.94*B29</f>
        <v>778.1400000000001</v>
      </c>
      <c r="D29" s="39">
        <v>81</v>
      </c>
      <c r="E29" s="40">
        <f>5.94*D29</f>
        <v>481.14000000000004</v>
      </c>
      <c r="F29" s="39">
        <v>80</v>
      </c>
      <c r="G29" s="40">
        <f>5.94*F29</f>
        <v>475.20000000000005</v>
      </c>
      <c r="H29" s="39">
        <v>115</v>
      </c>
      <c r="I29" s="40">
        <f>5.94*H29</f>
        <v>683.1</v>
      </c>
      <c r="J29" s="39">
        <v>49</v>
      </c>
      <c r="K29" s="40">
        <f>5.94*J29</f>
        <v>291.06</v>
      </c>
      <c r="M29">
        <f t="shared" si="0"/>
        <v>91.2</v>
      </c>
    </row>
    <row r="30" spans="1:20" ht="15" thickBot="1">
      <c r="A30" s="43" t="s">
        <v>63</v>
      </c>
      <c r="B30" s="41">
        <f t="shared" ref="B30:I30" si="3">SUM(B24:B29)</f>
        <v>6825</v>
      </c>
      <c r="C30" s="42">
        <f t="shared" si="3"/>
        <v>10493.56</v>
      </c>
      <c r="D30" s="41">
        <f t="shared" si="3"/>
        <v>4292</v>
      </c>
      <c r="E30" s="42">
        <f t="shared" si="3"/>
        <v>8858.9600000000009</v>
      </c>
      <c r="F30" s="41">
        <f t="shared" si="3"/>
        <v>3762</v>
      </c>
      <c r="G30" s="42">
        <f t="shared" si="3"/>
        <v>8508.94</v>
      </c>
      <c r="H30" s="41">
        <f t="shared" si="3"/>
        <v>5094</v>
      </c>
      <c r="I30" s="42">
        <f t="shared" si="3"/>
        <v>8850.6</v>
      </c>
      <c r="J30" s="41">
        <f t="shared" ref="J30:K30" si="4">SUM(J24:J29)</f>
        <v>4027</v>
      </c>
      <c r="K30" s="42">
        <f t="shared" si="4"/>
        <v>6605.9400000000005</v>
      </c>
      <c r="M30">
        <f t="shared" si="0"/>
        <v>4800</v>
      </c>
    </row>
    <row r="34" spans="4:4">
      <c r="D34" s="66"/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H46"/>
  <sheetViews>
    <sheetView showFormulas="1" tabSelected="1" zoomScale="130" zoomScaleNormal="130" workbookViewId="0">
      <selection activeCell="B20" sqref="B20"/>
    </sheetView>
  </sheetViews>
  <sheetFormatPr defaultColWidth="8.85546875" defaultRowHeight="12.95"/>
  <cols>
    <col min="1" max="1" width="8.85546875" style="11" customWidth="1"/>
    <col min="2" max="2" width="95" style="11" customWidth="1"/>
    <col min="3" max="7" width="21.42578125" style="45" customWidth="1"/>
    <col min="8" max="8" width="21.42578125" style="1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8">
      <c r="B1" s="85" t="s">
        <v>67</v>
      </c>
      <c r="C1" s="85"/>
      <c r="D1" s="85"/>
      <c r="E1" s="85"/>
      <c r="F1" s="85"/>
      <c r="G1" s="85"/>
    </row>
    <row r="2" spans="2:8">
      <c r="B2" s="86" t="s">
        <v>68</v>
      </c>
      <c r="C2" s="86"/>
      <c r="D2" s="86"/>
      <c r="E2" s="86"/>
      <c r="F2" s="86"/>
      <c r="G2" s="86"/>
    </row>
    <row r="4" spans="2:8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8">
      <c r="B5" s="13" t="s">
        <v>69</v>
      </c>
      <c r="C5" s="51">
        <f>SUM(C8:C9)</f>
        <v>76271.819999999992</v>
      </c>
      <c r="D5" s="51">
        <f t="shared" ref="D5:G5" si="0">SUM(D8:D9)</f>
        <v>64208.06</v>
      </c>
      <c r="E5" s="51">
        <f t="shared" si="0"/>
        <v>59844.3</v>
      </c>
      <c r="F5" s="51">
        <f t="shared" si="0"/>
        <v>76248.05</v>
      </c>
      <c r="G5" s="51">
        <f t="shared" si="0"/>
        <v>59179.939999999995</v>
      </c>
    </row>
    <row r="6" spans="2:8">
      <c r="B6" s="14"/>
      <c r="C6" s="47"/>
      <c r="D6" s="47"/>
      <c r="E6" s="47"/>
      <c r="F6" s="47"/>
      <c r="G6" s="47"/>
    </row>
    <row r="7" spans="2:8">
      <c r="C7" s="48"/>
      <c r="D7" s="48"/>
      <c r="E7" s="48"/>
      <c r="F7" s="48"/>
      <c r="G7" s="48"/>
    </row>
    <row r="8" spans="2:8">
      <c r="B8" s="11" t="s">
        <v>70</v>
      </c>
      <c r="C8" s="49">
        <v>12133.22</v>
      </c>
      <c r="D8" s="49">
        <v>17916.02</v>
      </c>
      <c r="E8" s="49">
        <v>15898.64</v>
      </c>
      <c r="F8" s="49">
        <v>18096.62</v>
      </c>
      <c r="G8" s="49">
        <v>12881.56</v>
      </c>
      <c r="H8" s="68"/>
    </row>
    <row r="9" spans="2:8" ht="14.45">
      <c r="B9" s="11" t="s">
        <v>71</v>
      </c>
      <c r="C9" s="49">
        <v>64138.6</v>
      </c>
      <c r="D9" s="49">
        <v>46292.04</v>
      </c>
      <c r="E9" s="49">
        <v>43945.66</v>
      </c>
      <c r="F9" s="49">
        <v>58151.43</v>
      </c>
      <c r="G9" s="49">
        <v>46298.38</v>
      </c>
      <c r="H9" s="69"/>
    </row>
    <row r="10" spans="2:8">
      <c r="C10" s="48"/>
      <c r="D10" s="48"/>
      <c r="E10" s="48"/>
      <c r="F10" s="48"/>
      <c r="G10" s="48"/>
    </row>
    <row r="11" spans="2:8">
      <c r="B11" s="13" t="s">
        <v>72</v>
      </c>
      <c r="C11" s="51">
        <f>SUM(C13:C24)</f>
        <v>385290</v>
      </c>
      <c r="D11" s="51">
        <f t="shared" ref="D11:G11" si="1">SUM(D13:D24)</f>
        <v>481200</v>
      </c>
      <c r="E11" s="51">
        <f t="shared" si="1"/>
        <v>530070</v>
      </c>
      <c r="F11" s="51">
        <f t="shared" si="1"/>
        <v>625460</v>
      </c>
      <c r="G11" s="51">
        <f t="shared" si="1"/>
        <v>611256.19999999995</v>
      </c>
    </row>
    <row r="12" spans="2:8">
      <c r="B12" s="14"/>
      <c r="C12" s="50"/>
      <c r="D12" s="50"/>
      <c r="E12" s="50"/>
      <c r="F12" s="50"/>
      <c r="G12" s="50"/>
    </row>
    <row r="13" spans="2:8">
      <c r="B13" s="15" t="s">
        <v>73</v>
      </c>
      <c r="C13" s="67">
        <v>94500</v>
      </c>
      <c r="D13" s="67">
        <v>118000</v>
      </c>
      <c r="E13" s="67">
        <v>130000</v>
      </c>
      <c r="F13" s="67">
        <v>153500</v>
      </c>
      <c r="G13" s="67">
        <v>150000</v>
      </c>
    </row>
    <row r="14" spans="2:8">
      <c r="B14" s="15" t="s">
        <v>74</v>
      </c>
      <c r="C14" s="67">
        <v>22000</v>
      </c>
      <c r="D14" s="67">
        <v>27500</v>
      </c>
      <c r="E14" s="67">
        <v>30300</v>
      </c>
      <c r="F14" s="67">
        <v>35800</v>
      </c>
      <c r="G14" s="67">
        <v>35000</v>
      </c>
    </row>
    <row r="15" spans="2:8">
      <c r="B15" s="15" t="s">
        <v>75</v>
      </c>
      <c r="C15" s="67">
        <v>630</v>
      </c>
      <c r="D15" s="67">
        <v>800</v>
      </c>
      <c r="E15" s="67">
        <v>850</v>
      </c>
      <c r="F15" s="67">
        <v>1100</v>
      </c>
      <c r="G15" s="67">
        <v>1000</v>
      </c>
    </row>
    <row r="16" spans="2:8">
      <c r="B16" s="15" t="s">
        <v>76</v>
      </c>
      <c r="C16" s="67">
        <v>82000</v>
      </c>
      <c r="D16" s="67">
        <v>102600</v>
      </c>
      <c r="E16" s="67">
        <v>112500</v>
      </c>
      <c r="F16" s="67">
        <v>133000</v>
      </c>
      <c r="G16" s="67">
        <v>130000</v>
      </c>
    </row>
    <row r="17" spans="2:7">
      <c r="B17" s="15" t="s">
        <v>77</v>
      </c>
      <c r="C17" s="67">
        <v>9500</v>
      </c>
      <c r="D17" s="67">
        <v>11800</v>
      </c>
      <c r="E17" s="67">
        <v>13000</v>
      </c>
      <c r="F17" s="67">
        <v>15300</v>
      </c>
      <c r="G17" s="67">
        <v>15000</v>
      </c>
    </row>
    <row r="18" spans="2:7">
      <c r="B18" s="15" t="s">
        <v>78</v>
      </c>
      <c r="C18" s="67">
        <v>25200</v>
      </c>
      <c r="D18" s="67">
        <v>31500</v>
      </c>
      <c r="E18" s="67">
        <v>35000</v>
      </c>
      <c r="F18" s="67">
        <v>41000</v>
      </c>
      <c r="G18" s="67">
        <v>40000</v>
      </c>
    </row>
    <row r="19" spans="2:7">
      <c r="B19" s="15" t="s">
        <v>79</v>
      </c>
      <c r="C19" s="67">
        <v>12500</v>
      </c>
      <c r="D19" s="67">
        <v>15800</v>
      </c>
      <c r="E19" s="67">
        <v>17300</v>
      </c>
      <c r="F19" s="67">
        <v>20500</v>
      </c>
      <c r="G19" s="67">
        <v>20000</v>
      </c>
    </row>
    <row r="20" spans="2:7">
      <c r="B20" s="15" t="s">
        <v>80</v>
      </c>
      <c r="C20" s="67">
        <v>38000</v>
      </c>
      <c r="D20" s="67">
        <v>47200</v>
      </c>
      <c r="E20" s="67">
        <v>52000</v>
      </c>
      <c r="F20" s="67">
        <v>61500</v>
      </c>
      <c r="G20" s="67">
        <v>60000</v>
      </c>
    </row>
    <row r="21" spans="2:7">
      <c r="B21" s="15" t="s">
        <v>81</v>
      </c>
      <c r="C21" s="67">
        <v>25200</v>
      </c>
      <c r="D21" s="67">
        <v>31500</v>
      </c>
      <c r="E21" s="67">
        <v>35000</v>
      </c>
      <c r="F21" s="67">
        <v>41000</v>
      </c>
      <c r="G21" s="67">
        <v>40000</v>
      </c>
    </row>
    <row r="22" spans="2:7">
      <c r="B22" s="15" t="s">
        <v>82</v>
      </c>
      <c r="C22" s="67">
        <v>12600</v>
      </c>
      <c r="D22" s="67">
        <v>15800</v>
      </c>
      <c r="E22" s="67">
        <v>17300</v>
      </c>
      <c r="F22" s="67">
        <v>20500</v>
      </c>
      <c r="G22" s="67">
        <v>20000</v>
      </c>
    </row>
    <row r="23" spans="2:7">
      <c r="B23" s="44" t="s">
        <v>83</v>
      </c>
      <c r="C23" s="67">
        <v>160</v>
      </c>
      <c r="D23" s="67">
        <v>200</v>
      </c>
      <c r="E23" s="67">
        <v>220</v>
      </c>
      <c r="F23" s="67">
        <v>260</v>
      </c>
      <c r="G23" s="67">
        <v>256.2</v>
      </c>
    </row>
    <row r="24" spans="2:7">
      <c r="B24" s="15" t="s">
        <v>84</v>
      </c>
      <c r="C24" s="67">
        <v>63000</v>
      </c>
      <c r="D24" s="67">
        <v>78500</v>
      </c>
      <c r="E24" s="67">
        <v>86600</v>
      </c>
      <c r="F24" s="67">
        <v>102000</v>
      </c>
      <c r="G24" s="67">
        <v>100000</v>
      </c>
    </row>
    <row r="26" spans="2:7">
      <c r="C26" s="48"/>
      <c r="D26" s="48"/>
      <c r="E26" s="48"/>
      <c r="F26" s="48"/>
      <c r="G26" s="48"/>
    </row>
    <row r="27" spans="2:7">
      <c r="B27" s="16" t="s">
        <v>85</v>
      </c>
      <c r="C27" s="48"/>
      <c r="D27" s="48"/>
      <c r="E27" s="48"/>
      <c r="F27" s="48"/>
      <c r="G27" s="48"/>
    </row>
    <row r="28" spans="2:7">
      <c r="C28" s="48"/>
      <c r="D28" s="48"/>
      <c r="E28" s="48"/>
      <c r="F28" s="48"/>
      <c r="G28" s="48"/>
    </row>
    <row r="29" spans="2:7">
      <c r="B29" s="17" t="s">
        <v>58</v>
      </c>
      <c r="C29" s="48"/>
      <c r="D29" s="48"/>
      <c r="E29" s="48"/>
      <c r="F29" s="48"/>
      <c r="G29" s="48"/>
    </row>
    <row r="30" spans="2:7">
      <c r="B30" s="18" t="s">
        <v>62</v>
      </c>
      <c r="C30" s="48"/>
      <c r="D30" s="48"/>
      <c r="E30" s="48"/>
      <c r="F30" s="48"/>
      <c r="G30" s="48"/>
    </row>
    <row r="31" spans="2:7">
      <c r="B31" s="12" t="s">
        <v>86</v>
      </c>
      <c r="C31" s="48"/>
      <c r="D31" s="19"/>
      <c r="E31" s="48"/>
      <c r="F31" s="48"/>
      <c r="G31" s="48"/>
    </row>
    <row r="32" spans="2:7">
      <c r="B32" s="11" t="s">
        <v>87</v>
      </c>
      <c r="C32" s="48"/>
      <c r="D32" s="48"/>
      <c r="E32" s="48"/>
      <c r="F32" s="48"/>
      <c r="G32" s="48"/>
    </row>
    <row r="33" spans="2:7">
      <c r="B33" s="11" t="s">
        <v>88</v>
      </c>
      <c r="C33" s="48"/>
      <c r="D33" s="48"/>
      <c r="E33" s="48"/>
      <c r="F33" s="48"/>
      <c r="G33" s="48"/>
    </row>
    <row r="34" spans="2:7">
      <c r="C34" s="48"/>
      <c r="D34" s="48"/>
      <c r="E34" s="48"/>
      <c r="F34" s="48"/>
      <c r="G34" s="48"/>
    </row>
    <row r="35" spans="2:7">
      <c r="C35" s="48"/>
      <c r="D35" s="48"/>
      <c r="E35" s="48"/>
      <c r="F35" s="48"/>
      <c r="G35" s="48"/>
    </row>
    <row r="36" spans="2:7">
      <c r="C36" s="48"/>
      <c r="D36" s="48"/>
      <c r="E36" s="48"/>
      <c r="F36" s="48"/>
      <c r="G36" s="48"/>
    </row>
    <row r="37" spans="2:7">
      <c r="C37" s="48"/>
      <c r="D37" s="48"/>
      <c r="E37" s="48"/>
      <c r="F37" s="48"/>
      <c r="G37" s="48"/>
    </row>
    <row r="38" spans="2:7">
      <c r="C38" s="48"/>
      <c r="D38" s="48"/>
      <c r="E38" s="48"/>
      <c r="F38" s="48"/>
      <c r="G38" s="48"/>
    </row>
    <row r="39" spans="2:7">
      <c r="C39" s="48"/>
      <c r="D39" s="48"/>
      <c r="E39" s="48"/>
      <c r="F39" s="48"/>
      <c r="G39" s="48"/>
    </row>
    <row r="40" spans="2:7">
      <c r="C40" s="48"/>
      <c r="D40" s="48"/>
      <c r="E40" s="48"/>
      <c r="F40" s="48"/>
      <c r="G40" s="48"/>
    </row>
    <row r="41" spans="2:7">
      <c r="C41" s="48"/>
      <c r="D41" s="48"/>
      <c r="E41" s="48"/>
      <c r="F41" s="48"/>
      <c r="G41" s="48"/>
    </row>
    <row r="42" spans="2:7">
      <c r="C42" s="48"/>
      <c r="D42" s="48"/>
      <c r="E42" s="48"/>
      <c r="F42" s="48"/>
      <c r="G42" s="48"/>
    </row>
    <row r="43" spans="2:7">
      <c r="C43" s="48"/>
      <c r="D43" s="48"/>
      <c r="E43" s="48"/>
      <c r="F43" s="48"/>
      <c r="G43" s="48"/>
    </row>
    <row r="44" spans="2:7">
      <c r="C44" s="48"/>
      <c r="D44" s="48"/>
      <c r="E44" s="48"/>
      <c r="F44" s="48"/>
      <c r="G44" s="48"/>
    </row>
    <row r="45" spans="2:7">
      <c r="C45" s="48"/>
      <c r="D45" s="48"/>
      <c r="E45" s="48"/>
      <c r="F45" s="48"/>
      <c r="G45" s="48"/>
    </row>
    <row r="46" spans="2:7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2025-07-17T10:21:45Z</dcterms:modified>
  <cp:category/>
  <cp:contentStatus/>
</cp:coreProperties>
</file>